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none" filterPrivacy="1" defaultThemeVersion="124226"/>
  <bookViews>
    <workbookView xWindow="-15" yWindow="4425" windowWidth="20550" windowHeight="3675" activeTab="6"/>
  </bookViews>
  <sheets>
    <sheet name="PODETE" sheetId="4" r:id="rId1"/>
    <sheet name="PODURI" sheetId="2" r:id="rId2"/>
    <sheet name="DRUM" sheetId="7" r:id="rId3"/>
    <sheet name="CONSOLIDARI" sheetId="6" r:id="rId4"/>
    <sheet name="tunele" sheetId="10" r:id="rId5"/>
    <sheet name="ST GEO" sheetId="5" r:id="rId6"/>
    <sheet name="CENTRALIZATOR" sheetId="8" r:id="rId7"/>
  </sheets>
  <definedNames>
    <definedName name="_xlnm._FilterDatabase" localSheetId="3" hidden="1">CONSOLIDARI!#REF!</definedName>
    <definedName name="_xlnm._FilterDatabase" localSheetId="0" hidden="1">PODETE!#REF!</definedName>
    <definedName name="_xlnm._FilterDatabase" localSheetId="1" hidden="1">PODURI!#REF!</definedName>
    <definedName name="_xlnm.Print_Area" localSheetId="6">CENTRALIZATOR!$A$3:$K$6</definedName>
    <definedName name="_xlnm.Print_Area" localSheetId="3">CONSOLIDARI!$A$1:$AV$5</definedName>
    <definedName name="_xlnm.Print_Area" localSheetId="1">PODURI!$A$1:$AI$5</definedName>
  </definedNames>
  <calcPr calcId="125725"/>
</workbook>
</file>

<file path=xl/calcChain.xml><?xml version="1.0" encoding="utf-8"?>
<calcChain xmlns="http://schemas.openxmlformats.org/spreadsheetml/2006/main">
  <c r="O5" i="6"/>
  <c r="I5" i="2"/>
  <c r="J5" l="1"/>
  <c r="AW5" i="6"/>
  <c r="AO5"/>
  <c r="AN5"/>
  <c r="AR5" s="1"/>
  <c r="U5"/>
  <c r="S5"/>
  <c r="M5"/>
  <c r="P5" s="1"/>
  <c r="G5"/>
  <c r="J5" s="1"/>
  <c r="AJ5" i="2"/>
  <c r="Z8" i="4"/>
  <c r="N8"/>
  <c r="AU5" i="6" l="1"/>
  <c r="W5"/>
  <c r="AA5" s="1"/>
  <c r="AQ5"/>
  <c r="V5"/>
  <c r="N5" i="2"/>
  <c r="R5"/>
  <c r="Z5"/>
  <c r="V5"/>
  <c r="AH5"/>
  <c r="AD5"/>
  <c r="AM5" i="6" l="1"/>
  <c r="AE5"/>
  <c r="G5" i="5"/>
  <c r="AI5" i="6"/>
  <c r="AI5" i="2"/>
  <c r="AV5" i="6" l="1"/>
  <c r="H6" i="8" s="1"/>
  <c r="F6"/>
  <c r="B4" i="4" l="1"/>
  <c r="H8" l="1"/>
  <c r="B1" i="10"/>
  <c r="X8" i="4"/>
  <c r="T8"/>
  <c r="L8"/>
  <c r="P8"/>
  <c r="B1" i="7"/>
  <c r="B1" i="5"/>
  <c r="O5" i="10" l="1"/>
  <c r="I6" i="8" s="1"/>
  <c r="Y8" i="4"/>
  <c r="Q5" i="7"/>
  <c r="H5"/>
  <c r="I5" s="1"/>
  <c r="Y5"/>
  <c r="M5"/>
  <c r="U5"/>
  <c r="I5" i="5"/>
  <c r="F5"/>
  <c r="K5"/>
  <c r="M5"/>
  <c r="E6" i="8" l="1"/>
  <c r="N5" i="5"/>
  <c r="Z5" i="7"/>
  <c r="J6" i="8" l="1"/>
  <c r="G6"/>
  <c r="K6" l="1"/>
</calcChain>
</file>

<file path=xl/sharedStrings.xml><?xml version="1.0" encoding="utf-8"?>
<sst xmlns="http://schemas.openxmlformats.org/spreadsheetml/2006/main" count="252" uniqueCount="92">
  <si>
    <t>Podete</t>
  </si>
  <si>
    <t>Consolidari</t>
  </si>
  <si>
    <t>Drum</t>
  </si>
  <si>
    <t>pret (euro)/proba</t>
  </si>
  <si>
    <t>nr. probe/
foraj</t>
  </si>
  <si>
    <t>Autostrada</t>
  </si>
  <si>
    <t>L (km)</t>
  </si>
  <si>
    <t>Relief</t>
  </si>
  <si>
    <t>munte</t>
  </si>
  <si>
    <t>1 euro =</t>
  </si>
  <si>
    <t>Cost foraj (lei)</t>
  </si>
  <si>
    <t>Podete (buc/km)</t>
  </si>
  <si>
    <t>Cost foraj (lei/m)</t>
  </si>
  <si>
    <t>pret (lei/proba)</t>
  </si>
  <si>
    <t>Cost lab (lei)</t>
  </si>
  <si>
    <t>Executie foraje</t>
  </si>
  <si>
    <t>Probe r. moi coezive 
incercari fizice uzuale</t>
  </si>
  <si>
    <t>Probe r. moi coezive incercari fizice + mecanice</t>
  </si>
  <si>
    <t xml:space="preserve">Probe r. moi necoezive
 incercari fizice </t>
  </si>
  <si>
    <t>Probe r. tari 
incercari fizice + mecanice</t>
  </si>
  <si>
    <t>Analiza laborator</t>
  </si>
  <si>
    <t>COST INVESTIGATII GEO</t>
  </si>
  <si>
    <t>(lei)</t>
  </si>
  <si>
    <t>PODETE</t>
  </si>
  <si>
    <t>Poduri (buc/km)</t>
  </si>
  <si>
    <t>Nr.foraje / pod</t>
  </si>
  <si>
    <t>Adancime invest/ 1foraj/podet (m)</t>
  </si>
  <si>
    <t>Verificare coef</t>
  </si>
  <si>
    <t>nr.invest / pod</t>
  </si>
  <si>
    <t>Cost investigatii (lei)</t>
  </si>
  <si>
    <t>pret (lei/investig)</t>
  </si>
  <si>
    <t>Investigatii geofizice</t>
  </si>
  <si>
    <t>Investigatii seismice</t>
  </si>
  <si>
    <t>cost/km</t>
  </si>
  <si>
    <t>Sondaje</t>
  </si>
  <si>
    <t>nr.sond/km</t>
  </si>
  <si>
    <t>(buc)</t>
  </si>
  <si>
    <t>adancime</t>
  </si>
  <si>
    <t>(m)</t>
  </si>
  <si>
    <t>cost/m</t>
  </si>
  <si>
    <t>Cost sondaje</t>
  </si>
  <si>
    <t>(lei/m)</t>
  </si>
  <si>
    <t>Intocmire fise foraje</t>
  </si>
  <si>
    <t>nr.foraje</t>
  </si>
  <si>
    <t>cost/fisa</t>
  </si>
  <si>
    <t>cost intocmire fise</t>
  </si>
  <si>
    <t>PODURI</t>
  </si>
  <si>
    <t>Intocmire studiu</t>
  </si>
  <si>
    <t>cost intocmire studiu</t>
  </si>
  <si>
    <t>(lei/km)</t>
  </si>
  <si>
    <t>cost verificare studiu</t>
  </si>
  <si>
    <t>Cost studiu geo</t>
  </si>
  <si>
    <t>nr sectiuni (buc/10km)</t>
  </si>
  <si>
    <t>nr.foraj (1buc/100m)</t>
  </si>
  <si>
    <t>H invest (m)</t>
  </si>
  <si>
    <t>Cost invest rambleu (lei)</t>
  </si>
  <si>
    <t>rambleu</t>
  </si>
  <si>
    <t>debleu</t>
  </si>
  <si>
    <t>alunecari</t>
  </si>
  <si>
    <t>lung alunecare (m)</t>
  </si>
  <si>
    <t>lung sectiune (m)</t>
  </si>
  <si>
    <t>CONSOLIDARI</t>
  </si>
  <si>
    <t>Nr total foraje (buc)</t>
  </si>
  <si>
    <t>Poduri</t>
  </si>
  <si>
    <t>TOTAL</t>
  </si>
  <si>
    <t>nr.invest / locatie</t>
  </si>
  <si>
    <t>nr.locatii/auto (R+D)</t>
  </si>
  <si>
    <t>nr.foraje (buc)</t>
  </si>
  <si>
    <t>St.Geo</t>
  </si>
  <si>
    <t>nr. probe/
sondaj</t>
  </si>
  <si>
    <t>Cost invest</t>
  </si>
  <si>
    <t>tuneluri</t>
  </si>
  <si>
    <t>lungimi</t>
  </si>
  <si>
    <t>T1                  (m)</t>
  </si>
  <si>
    <t>T2                 (m)</t>
  </si>
  <si>
    <t>T3                  (m)</t>
  </si>
  <si>
    <t>T4                 (m)</t>
  </si>
  <si>
    <t>TUNELURI</t>
  </si>
  <si>
    <t>DRUM</t>
  </si>
  <si>
    <t xml:space="preserve">Targu Mures - Ditrau </t>
  </si>
  <si>
    <t>Tuneluri</t>
  </si>
  <si>
    <t>Verificare studiu Af</t>
  </si>
  <si>
    <t>STUDIUL GEOTEHNIC</t>
  </si>
  <si>
    <t>Nr.crt</t>
  </si>
  <si>
    <t>T5               (m)</t>
  </si>
  <si>
    <t>T6                (m)</t>
  </si>
  <si>
    <t>T7                 (m)</t>
  </si>
  <si>
    <t>T8                 (m)</t>
  </si>
  <si>
    <t>Cartare+defrisare</t>
  </si>
  <si>
    <t>Cost cartare+defrisare</t>
  </si>
  <si>
    <t>Anexa 4 la Nota de estimare a valorii</t>
  </si>
  <si>
    <t>lei/100m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</si>
</sst>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" fontId="0" fillId="0" borderId="1" xfId="0" applyNumberFormat="1" applyFill="1" applyBorder="1"/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3" fontId="0" fillId="0" borderId="1" xfId="0" applyNumberFormat="1" applyFill="1" applyBorder="1" applyAlignment="1">
      <alignment vertical="center"/>
    </xf>
    <xf numFmtId="3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0" fillId="0" borderId="4" xfId="0" applyFill="1" applyBorder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5" xfId="0" applyFill="1" applyBorder="1"/>
    <xf numFmtId="4" fontId="0" fillId="0" borderId="1" xfId="0" applyNumberForma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/>
    </xf>
    <xf numFmtId="3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" fontId="0" fillId="0" borderId="0" xfId="0" applyNumberFormat="1" applyFill="1"/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right" vertical="center"/>
    </xf>
    <xf numFmtId="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vertical="center"/>
    </xf>
    <xf numFmtId="3" fontId="0" fillId="3" borderId="1" xfId="0" applyNumberFormat="1" applyFill="1" applyBorder="1" applyAlignment="1">
      <alignment horizontal="right" vertical="center"/>
    </xf>
    <xf numFmtId="3" fontId="0" fillId="3" borderId="1" xfId="0" applyNumberFormat="1" applyFill="1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right" vertical="center"/>
    </xf>
    <xf numFmtId="0" fontId="4" fillId="0" borderId="0" xfId="0" applyFont="1"/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5" fontId="0" fillId="2" borderId="1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3" fontId="0" fillId="0" borderId="0" xfId="0" applyNumberFormat="1" applyFill="1" applyBorder="1" applyAlignment="1">
      <alignment horizontal="right" vertical="center"/>
    </xf>
    <xf numFmtId="3" fontId="0" fillId="0" borderId="0" xfId="0" applyNumberForma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/>
    <xf numFmtId="0" fontId="6" fillId="0" borderId="0" xfId="0" applyFont="1" applyFill="1"/>
    <xf numFmtId="0" fontId="6" fillId="0" borderId="0" xfId="0" applyFont="1"/>
    <xf numFmtId="0" fontId="7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0" borderId="0" xfId="0" applyFont="1"/>
    <xf numFmtId="3" fontId="4" fillId="0" borderId="0" xfId="0" applyNumberFormat="1" applyFont="1"/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"/>
  <sheetViews>
    <sheetView topLeftCell="H1" zoomScaleNormal="100" workbookViewId="0">
      <selection activeCell="W17" sqref="W17"/>
    </sheetView>
  </sheetViews>
  <sheetFormatPr defaultRowHeight="15"/>
  <cols>
    <col min="1" max="1" width="0" style="14" hidden="1" customWidth="1"/>
    <col min="2" max="2" width="36.85546875" style="14" customWidth="1"/>
    <col min="3" max="3" width="9" style="15" customWidth="1"/>
    <col min="4" max="4" width="9.140625" style="14" customWidth="1"/>
    <col min="5" max="5" width="14.42578125" style="14" customWidth="1"/>
    <col min="6" max="6" width="11.5703125" style="14" customWidth="1"/>
    <col min="7" max="7" width="10.7109375" style="14" customWidth="1"/>
    <col min="8" max="8" width="11.28515625" style="14" customWidth="1"/>
    <col min="9" max="9" width="6" style="14" customWidth="1"/>
    <col min="10" max="10" width="9.140625" style="14"/>
    <col min="11" max="11" width="13.42578125" style="14" bestFit="1" customWidth="1"/>
    <col min="12" max="12" width="15.140625" style="14" customWidth="1"/>
    <col min="13" max="13" width="5" style="14" bestFit="1" customWidth="1"/>
    <col min="14" max="14" width="6.5703125" style="14" bestFit="1" customWidth="1"/>
    <col min="15" max="15" width="10.5703125" style="14" customWidth="1"/>
    <col min="16" max="16" width="10.28515625" style="14" customWidth="1"/>
    <col min="17" max="17" width="5" style="14" bestFit="1" customWidth="1"/>
    <col min="18" max="19" width="9.140625" style="14"/>
    <col min="20" max="20" width="13.5703125" style="14" customWidth="1"/>
    <col min="21" max="21" width="5" style="14" bestFit="1" customWidth="1"/>
    <col min="22" max="22" width="9.140625" style="14"/>
    <col min="23" max="23" width="10" style="14" customWidth="1"/>
    <col min="24" max="24" width="9.140625" style="14"/>
    <col min="25" max="25" width="12.28515625" style="14" customWidth="1"/>
    <col min="26" max="26" width="0" style="14" hidden="1" customWidth="1"/>
    <col min="27" max="16384" width="9.140625" style="14"/>
  </cols>
  <sheetData>
    <row r="1" spans="1:27">
      <c r="D1" s="15"/>
      <c r="V1" s="15"/>
    </row>
    <row r="2" spans="1:27">
      <c r="V2" s="15"/>
    </row>
    <row r="4" spans="1:27">
      <c r="A4" s="7" t="s">
        <v>9</v>
      </c>
      <c r="B4" s="74">
        <f>PODURI!$B$1</f>
        <v>4.5</v>
      </c>
      <c r="C4" s="8"/>
      <c r="D4" s="13"/>
      <c r="E4" s="77" t="s">
        <v>23</v>
      </c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</row>
    <row r="5" spans="1:27">
      <c r="A5" s="79" t="s">
        <v>83</v>
      </c>
      <c r="B5" s="79" t="s">
        <v>5</v>
      </c>
      <c r="C5" s="79" t="s">
        <v>7</v>
      </c>
      <c r="D5" s="79" t="s">
        <v>6</v>
      </c>
      <c r="E5" s="80" t="s">
        <v>15</v>
      </c>
      <c r="F5" s="80"/>
      <c r="G5" s="80"/>
      <c r="H5" s="80"/>
      <c r="I5" s="81" t="s">
        <v>20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3"/>
      <c r="Y5" s="79" t="s">
        <v>21</v>
      </c>
    </row>
    <row r="6" spans="1:27" ht="36.6" customHeight="1">
      <c r="A6" s="79"/>
      <c r="B6" s="79"/>
      <c r="C6" s="79"/>
      <c r="D6" s="79"/>
      <c r="E6" s="80"/>
      <c r="F6" s="80"/>
      <c r="G6" s="80"/>
      <c r="H6" s="80"/>
      <c r="I6" s="84" t="s">
        <v>16</v>
      </c>
      <c r="J6" s="85"/>
      <c r="K6" s="85"/>
      <c r="L6" s="86"/>
      <c r="M6" s="84" t="s">
        <v>17</v>
      </c>
      <c r="N6" s="85"/>
      <c r="O6" s="85"/>
      <c r="P6" s="86"/>
      <c r="Q6" s="84" t="s">
        <v>18</v>
      </c>
      <c r="R6" s="85"/>
      <c r="S6" s="85"/>
      <c r="T6" s="86"/>
      <c r="U6" s="84" t="s">
        <v>19</v>
      </c>
      <c r="V6" s="85"/>
      <c r="W6" s="85"/>
      <c r="X6" s="86"/>
      <c r="Y6" s="79"/>
    </row>
    <row r="7" spans="1:27" ht="60">
      <c r="A7" s="79"/>
      <c r="B7" s="79"/>
      <c r="C7" s="79"/>
      <c r="D7" s="79"/>
      <c r="E7" s="5" t="s">
        <v>11</v>
      </c>
      <c r="F7" s="5" t="s">
        <v>26</v>
      </c>
      <c r="G7" s="5" t="s">
        <v>12</v>
      </c>
      <c r="H7" s="5" t="s">
        <v>10</v>
      </c>
      <c r="I7" s="5"/>
      <c r="J7" s="5" t="s">
        <v>4</v>
      </c>
      <c r="K7" s="5" t="s">
        <v>13</v>
      </c>
      <c r="L7" s="5" t="s">
        <v>14</v>
      </c>
      <c r="M7" s="5"/>
      <c r="N7" s="3" t="s">
        <v>4</v>
      </c>
      <c r="O7" s="3" t="s">
        <v>13</v>
      </c>
      <c r="P7" s="3" t="s">
        <v>14</v>
      </c>
      <c r="Q7" s="5"/>
      <c r="R7" s="3" t="s">
        <v>4</v>
      </c>
      <c r="S7" s="3" t="s">
        <v>3</v>
      </c>
      <c r="T7" s="3" t="s">
        <v>14</v>
      </c>
      <c r="U7" s="5"/>
      <c r="V7" s="3" t="s">
        <v>4</v>
      </c>
      <c r="W7" s="3" t="s">
        <v>13</v>
      </c>
      <c r="X7" s="3" t="s">
        <v>14</v>
      </c>
      <c r="Y7" s="3" t="s">
        <v>22</v>
      </c>
      <c r="Z7" s="3" t="s">
        <v>27</v>
      </c>
      <c r="AA7" s="52"/>
    </row>
    <row r="8" spans="1:27">
      <c r="A8" s="68">
        <v>5</v>
      </c>
      <c r="B8" s="46" t="s">
        <v>79</v>
      </c>
      <c r="C8" s="44" t="s">
        <v>8</v>
      </c>
      <c r="D8" s="47">
        <v>92</v>
      </c>
      <c r="E8" s="44">
        <v>6</v>
      </c>
      <c r="F8" s="69">
        <v>5</v>
      </c>
      <c r="G8" s="19">
        <v>0</v>
      </c>
      <c r="H8" s="11">
        <f t="shared" ref="H8" si="0">E8*F8*G8*D8</f>
        <v>0</v>
      </c>
      <c r="I8" s="44"/>
      <c r="J8" s="44">
        <v>3</v>
      </c>
      <c r="K8" s="44">
        <v>0</v>
      </c>
      <c r="L8" s="11">
        <f t="shared" ref="L8" si="1">J8*D8*E8*K8*I8</f>
        <v>0</v>
      </c>
      <c r="M8" s="44"/>
      <c r="N8" s="44">
        <f t="shared" ref="N8" si="2">J8-1</f>
        <v>2</v>
      </c>
      <c r="O8" s="44">
        <v>0</v>
      </c>
      <c r="P8" s="11">
        <f>O8*D8*E8*N8*M8</f>
        <v>0</v>
      </c>
      <c r="Q8" s="44"/>
      <c r="R8" s="44">
        <v>1</v>
      </c>
      <c r="S8" s="23">
        <v>0</v>
      </c>
      <c r="T8" s="11">
        <f t="shared" ref="T8" si="3">D8*E8*S8*R8*Q8</f>
        <v>0</v>
      </c>
      <c r="U8" s="44"/>
      <c r="V8" s="22">
        <v>0</v>
      </c>
      <c r="W8" s="23">
        <v>0</v>
      </c>
      <c r="X8" s="11">
        <f t="shared" ref="X8" si="4">W8*V8*E8*D8*U8</f>
        <v>0</v>
      </c>
      <c r="Y8" s="6">
        <f t="shared" ref="Y8" si="5">H8+L8+P8+T8+X8</f>
        <v>0</v>
      </c>
      <c r="Z8" s="23">
        <f>I8+M8+Q8+U8</f>
        <v>0</v>
      </c>
      <c r="AA8" s="55"/>
    </row>
  </sheetData>
  <mergeCells count="12">
    <mergeCell ref="E4:Y4"/>
    <mergeCell ref="A5:A7"/>
    <mergeCell ref="B5:B7"/>
    <mergeCell ref="C5:C7"/>
    <mergeCell ref="D5:D7"/>
    <mergeCell ref="E5:H6"/>
    <mergeCell ref="Y5:Y6"/>
    <mergeCell ref="I5:X5"/>
    <mergeCell ref="I6:L6"/>
    <mergeCell ref="M6:P6"/>
    <mergeCell ref="Q6:T6"/>
    <mergeCell ref="U6:X6"/>
  </mergeCells>
  <printOptions horizontalCentered="1" verticalCentered="1"/>
  <pageMargins left="0.1" right="0.1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5"/>
  <sheetViews>
    <sheetView view="pageBreakPreview" topLeftCell="R1" zoomScale="85" zoomScaleNormal="85" zoomScaleSheetLayoutView="85" workbookViewId="0">
      <selection activeCell="AA18" sqref="AA18"/>
    </sheetView>
  </sheetViews>
  <sheetFormatPr defaultRowHeight="15"/>
  <cols>
    <col min="1" max="1" width="0" style="14" hidden="1" customWidth="1"/>
    <col min="2" max="2" width="33.140625" style="14" customWidth="1"/>
    <col min="3" max="3" width="8.42578125" style="15" customWidth="1"/>
    <col min="4" max="4" width="9.140625" style="14"/>
    <col min="5" max="6" width="9.140625" style="14" customWidth="1"/>
    <col min="7" max="8" width="10.7109375" style="14" customWidth="1"/>
    <col min="9" max="9" width="12" style="14" customWidth="1"/>
    <col min="10" max="10" width="9.5703125" style="14" customWidth="1"/>
    <col min="11" max="11" width="6.140625" style="26" customWidth="1"/>
    <col min="12" max="12" width="8.85546875" style="14" customWidth="1"/>
    <col min="13" max="13" width="9.85546875" style="14" customWidth="1"/>
    <col min="14" max="14" width="11.7109375" style="14" customWidth="1"/>
    <col min="15" max="15" width="4.85546875" style="26" customWidth="1"/>
    <col min="16" max="16" width="7.28515625" style="14" customWidth="1"/>
    <col min="17" max="17" width="11.85546875" style="14" customWidth="1"/>
    <col min="18" max="18" width="11" style="14" customWidth="1"/>
    <col min="19" max="19" width="4.85546875" style="26" customWidth="1"/>
    <col min="20" max="20" width="8.85546875" style="14" customWidth="1"/>
    <col min="21" max="21" width="9.85546875" style="14" customWidth="1"/>
    <col min="22" max="22" width="10.28515625" style="14" customWidth="1"/>
    <col min="23" max="23" width="4.85546875" style="26" customWidth="1"/>
    <col min="24" max="24" width="8.85546875" style="14" customWidth="1"/>
    <col min="25" max="25" width="9.7109375" style="14" customWidth="1"/>
    <col min="26" max="26" width="8.85546875" style="14" customWidth="1"/>
    <col min="27" max="27" width="7.140625" style="14" customWidth="1"/>
    <col min="28" max="28" width="9.140625" style="14"/>
    <col min="29" max="30" width="11.7109375" style="14" customWidth="1"/>
    <col min="31" max="31" width="7.5703125" style="14" customWidth="1"/>
    <col min="32" max="32" width="8.28515625" style="14" customWidth="1"/>
    <col min="33" max="33" width="12.5703125" style="14" customWidth="1"/>
    <col min="34" max="34" width="16.5703125" style="14" customWidth="1"/>
    <col min="35" max="35" width="13.7109375" style="14" customWidth="1"/>
    <col min="36" max="36" width="11.42578125" style="14" hidden="1" customWidth="1"/>
    <col min="37" max="37" width="10.85546875" style="14" customWidth="1"/>
    <col min="38" max="16384" width="9.140625" style="14"/>
  </cols>
  <sheetData>
    <row r="1" spans="1:37">
      <c r="A1" s="7" t="s">
        <v>9</v>
      </c>
      <c r="B1" s="74">
        <v>4.5</v>
      </c>
      <c r="C1" s="8"/>
      <c r="D1" s="13"/>
      <c r="E1" s="77" t="s">
        <v>46</v>
      </c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</row>
    <row r="2" spans="1:37">
      <c r="A2" s="79" t="s">
        <v>83</v>
      </c>
      <c r="B2" s="79" t="s">
        <v>5</v>
      </c>
      <c r="C2" s="79" t="s">
        <v>7</v>
      </c>
      <c r="D2" s="79" t="s">
        <v>6</v>
      </c>
      <c r="E2" s="90" t="s">
        <v>15</v>
      </c>
      <c r="F2" s="90"/>
      <c r="G2" s="90"/>
      <c r="H2" s="90"/>
      <c r="I2" s="90"/>
      <c r="J2" s="97" t="s">
        <v>67</v>
      </c>
      <c r="K2" s="81" t="s">
        <v>20</v>
      </c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3"/>
      <c r="AA2" s="91" t="s">
        <v>31</v>
      </c>
      <c r="AB2" s="92"/>
      <c r="AC2" s="92"/>
      <c r="AD2" s="93"/>
      <c r="AE2" s="91" t="s">
        <v>32</v>
      </c>
      <c r="AF2" s="92"/>
      <c r="AG2" s="92"/>
      <c r="AH2" s="93"/>
      <c r="AI2" s="79" t="s">
        <v>21</v>
      </c>
    </row>
    <row r="3" spans="1:37" ht="36.6" customHeight="1">
      <c r="A3" s="79"/>
      <c r="B3" s="79"/>
      <c r="C3" s="79"/>
      <c r="D3" s="79"/>
      <c r="E3" s="90"/>
      <c r="F3" s="90"/>
      <c r="G3" s="90"/>
      <c r="H3" s="90"/>
      <c r="I3" s="90"/>
      <c r="J3" s="98"/>
      <c r="K3" s="87" t="s">
        <v>16</v>
      </c>
      <c r="L3" s="88"/>
      <c r="M3" s="88"/>
      <c r="N3" s="89"/>
      <c r="O3" s="84" t="s">
        <v>17</v>
      </c>
      <c r="P3" s="85"/>
      <c r="Q3" s="85"/>
      <c r="R3" s="86"/>
      <c r="S3" s="84" t="s">
        <v>18</v>
      </c>
      <c r="T3" s="85"/>
      <c r="U3" s="85"/>
      <c r="V3" s="86"/>
      <c r="W3" s="84" t="s">
        <v>19</v>
      </c>
      <c r="X3" s="85"/>
      <c r="Y3" s="85"/>
      <c r="Z3" s="86"/>
      <c r="AA3" s="94"/>
      <c r="AB3" s="95"/>
      <c r="AC3" s="95"/>
      <c r="AD3" s="96"/>
      <c r="AE3" s="94"/>
      <c r="AF3" s="95"/>
      <c r="AG3" s="95"/>
      <c r="AH3" s="96"/>
      <c r="AI3" s="79"/>
    </row>
    <row r="4" spans="1:37" ht="45">
      <c r="A4" s="79"/>
      <c r="B4" s="79"/>
      <c r="C4" s="79"/>
      <c r="D4" s="79"/>
      <c r="E4" s="27" t="s">
        <v>24</v>
      </c>
      <c r="F4" s="28" t="s">
        <v>25</v>
      </c>
      <c r="G4" s="27" t="s">
        <v>54</v>
      </c>
      <c r="H4" s="27" t="s">
        <v>12</v>
      </c>
      <c r="I4" s="27" t="s">
        <v>10</v>
      </c>
      <c r="J4" s="99"/>
      <c r="K4" s="32"/>
      <c r="L4" s="27" t="s">
        <v>4</v>
      </c>
      <c r="M4" s="27" t="s">
        <v>13</v>
      </c>
      <c r="N4" s="27" t="s">
        <v>14</v>
      </c>
      <c r="O4" s="17"/>
      <c r="P4" s="27" t="s">
        <v>4</v>
      </c>
      <c r="Q4" s="27" t="s">
        <v>13</v>
      </c>
      <c r="R4" s="27" t="s">
        <v>14</v>
      </c>
      <c r="S4" s="17"/>
      <c r="T4" s="27" t="s">
        <v>4</v>
      </c>
      <c r="U4" s="27" t="s">
        <v>13</v>
      </c>
      <c r="V4" s="27" t="s">
        <v>14</v>
      </c>
      <c r="W4" s="17"/>
      <c r="X4" s="27" t="s">
        <v>4</v>
      </c>
      <c r="Y4" s="27" t="s">
        <v>13</v>
      </c>
      <c r="Z4" s="27" t="s">
        <v>14</v>
      </c>
      <c r="AA4" s="17"/>
      <c r="AB4" s="27" t="s">
        <v>28</v>
      </c>
      <c r="AC4" s="27" t="s">
        <v>30</v>
      </c>
      <c r="AD4" s="27" t="s">
        <v>29</v>
      </c>
      <c r="AE4" s="17"/>
      <c r="AF4" s="27" t="s">
        <v>28</v>
      </c>
      <c r="AG4" s="27" t="s">
        <v>30</v>
      </c>
      <c r="AH4" s="27" t="s">
        <v>29</v>
      </c>
      <c r="AI4" s="3" t="s">
        <v>22</v>
      </c>
      <c r="AJ4" s="3" t="s">
        <v>27</v>
      </c>
      <c r="AK4" s="52"/>
    </row>
    <row r="5" spans="1:37">
      <c r="A5" s="69">
        <v>5</v>
      </c>
      <c r="B5" s="46" t="s">
        <v>79</v>
      </c>
      <c r="C5" s="69" t="s">
        <v>8</v>
      </c>
      <c r="D5" s="47">
        <v>92</v>
      </c>
      <c r="E5" s="48">
        <v>1.3</v>
      </c>
      <c r="F5" s="29">
        <v>4</v>
      </c>
      <c r="G5" s="45">
        <v>25</v>
      </c>
      <c r="H5" s="30">
        <v>0</v>
      </c>
      <c r="I5" s="31">
        <f t="shared" ref="I5" si="0">E5*D5*F5*G5*H5</f>
        <v>0</v>
      </c>
      <c r="J5" s="21">
        <f t="shared" ref="J5" si="1">E5*F5*D5</f>
        <v>478.40000000000003</v>
      </c>
      <c r="K5" s="45"/>
      <c r="L5" s="45">
        <v>5</v>
      </c>
      <c r="M5" s="67">
        <v>0</v>
      </c>
      <c r="N5" s="31">
        <f t="shared" ref="N5" si="2">K5*D5*E5*F5*L5*M5</f>
        <v>0</v>
      </c>
      <c r="O5" s="71"/>
      <c r="P5" s="45">
        <v>3</v>
      </c>
      <c r="Q5" s="67">
        <v>0</v>
      </c>
      <c r="R5" s="31">
        <f t="shared" ref="R5" si="3">O5*D5*E5*F5*G5*Q5</f>
        <v>0</v>
      </c>
      <c r="S5" s="44"/>
      <c r="T5" s="45">
        <v>3</v>
      </c>
      <c r="U5" s="33">
        <v>0</v>
      </c>
      <c r="V5" s="31">
        <f t="shared" ref="V5" si="4">U5*T5*S5*F5*E5*D5</f>
        <v>0</v>
      </c>
      <c r="W5" s="44"/>
      <c r="X5" s="45">
        <v>4</v>
      </c>
      <c r="Y5" s="33">
        <v>0</v>
      </c>
      <c r="Z5" s="31">
        <f t="shared" ref="Z5" si="5">Y5*X5*W5*F5*E5*D5</f>
        <v>0</v>
      </c>
      <c r="AA5" s="19"/>
      <c r="AB5" s="34">
        <v>1.5</v>
      </c>
      <c r="AC5" s="31">
        <v>0</v>
      </c>
      <c r="AD5" s="31">
        <f t="shared" ref="AD5" si="6">E5*AB5*AC5*D5*AA5</f>
        <v>0</v>
      </c>
      <c r="AE5" s="19"/>
      <c r="AF5" s="34">
        <v>2</v>
      </c>
      <c r="AG5" s="31">
        <v>0</v>
      </c>
      <c r="AH5" s="31">
        <f t="shared" ref="AH5" si="7">AG5*AE5*D5*E5*AF5</f>
        <v>0</v>
      </c>
      <c r="AI5" s="35">
        <f t="shared" ref="AI5" si="8">I5+N5+R5+V5+Z5+AD5+AH5</f>
        <v>0</v>
      </c>
      <c r="AJ5" s="21">
        <f>W5+S5+O5+K5</f>
        <v>0</v>
      </c>
      <c r="AK5" s="53"/>
    </row>
  </sheetData>
  <mergeCells count="15">
    <mergeCell ref="E1:AI1"/>
    <mergeCell ref="K3:N3"/>
    <mergeCell ref="O3:R3"/>
    <mergeCell ref="E2:I3"/>
    <mergeCell ref="A2:A4"/>
    <mergeCell ref="B2:B4"/>
    <mergeCell ref="C2:C4"/>
    <mergeCell ref="D2:D4"/>
    <mergeCell ref="AI2:AI3"/>
    <mergeCell ref="AE2:AH3"/>
    <mergeCell ref="S3:V3"/>
    <mergeCell ref="W3:Z3"/>
    <mergeCell ref="K2:Z2"/>
    <mergeCell ref="AA2:AD3"/>
    <mergeCell ref="J2:J4"/>
  </mergeCells>
  <phoneticPr fontId="1" type="noConversion"/>
  <printOptions horizontalCentered="1" verticalCentered="1"/>
  <pageMargins left="0.1" right="0.1" top="0.75" bottom="0.75" header="0.3" footer="0.3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"/>
  <sheetViews>
    <sheetView topLeftCell="K1" zoomScale="85" zoomScaleNormal="85" workbookViewId="0">
      <selection activeCell="Q19" sqref="Q19"/>
    </sheetView>
  </sheetViews>
  <sheetFormatPr defaultRowHeight="15"/>
  <cols>
    <col min="1" max="1" width="7.7109375" style="14" hidden="1" customWidth="1"/>
    <col min="2" max="2" width="33.85546875" style="14" customWidth="1"/>
    <col min="3" max="3" width="10.5703125" style="15" customWidth="1"/>
    <col min="4" max="4" width="12.7109375" style="14" customWidth="1"/>
    <col min="5" max="5" width="11.85546875" style="14" customWidth="1"/>
    <col min="6" max="6" width="10.7109375" style="14" customWidth="1"/>
    <col min="7" max="7" width="9.140625" style="14"/>
    <col min="8" max="8" width="11.28515625" style="14" customWidth="1"/>
    <col min="9" max="9" width="14.28515625" style="14" bestFit="1" customWidth="1"/>
    <col min="10" max="11" width="9.140625" style="14"/>
    <col min="12" max="12" width="11.85546875" style="14" customWidth="1"/>
    <col min="13" max="13" width="13.7109375" style="14" customWidth="1"/>
    <col min="14" max="16" width="9.140625" style="14"/>
    <col min="17" max="17" width="15.140625" style="14" customWidth="1"/>
    <col min="18" max="20" width="9.140625" style="14"/>
    <col min="21" max="21" width="10.5703125" style="14" customWidth="1"/>
    <col min="22" max="24" width="9.140625" style="14"/>
    <col min="25" max="25" width="14.85546875" style="14" customWidth="1"/>
    <col min="26" max="26" width="12.7109375" style="14" customWidth="1"/>
    <col min="27" max="16384" width="9.140625" style="14"/>
  </cols>
  <sheetData>
    <row r="1" spans="1:26">
      <c r="A1" s="7" t="s">
        <v>9</v>
      </c>
      <c r="B1" s="74">
        <f>PODETE!B4</f>
        <v>4.5</v>
      </c>
      <c r="C1" s="8"/>
      <c r="D1" s="13"/>
      <c r="E1" s="100" t="s">
        <v>78</v>
      </c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</row>
    <row r="2" spans="1:26">
      <c r="A2" s="79" t="s">
        <v>83</v>
      </c>
      <c r="B2" s="79" t="s">
        <v>5</v>
      </c>
      <c r="C2" s="79" t="s">
        <v>7</v>
      </c>
      <c r="D2" s="79" t="s">
        <v>6</v>
      </c>
      <c r="E2" s="102" t="s">
        <v>34</v>
      </c>
      <c r="F2" s="102"/>
      <c r="G2" s="102"/>
      <c r="H2" s="102"/>
      <c r="I2" s="103" t="s">
        <v>51</v>
      </c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 t="s">
        <v>70</v>
      </c>
    </row>
    <row r="3" spans="1:26" ht="30">
      <c r="A3" s="79"/>
      <c r="B3" s="79"/>
      <c r="C3" s="79"/>
      <c r="D3" s="79"/>
      <c r="E3" s="5" t="s">
        <v>35</v>
      </c>
      <c r="F3" s="5" t="s">
        <v>37</v>
      </c>
      <c r="G3" s="5" t="s">
        <v>39</v>
      </c>
      <c r="H3" s="5" t="s">
        <v>40</v>
      </c>
      <c r="I3" s="103"/>
      <c r="J3" s="80" t="s">
        <v>16</v>
      </c>
      <c r="K3" s="80"/>
      <c r="L3" s="80"/>
      <c r="M3" s="80"/>
      <c r="N3" s="80" t="s">
        <v>17</v>
      </c>
      <c r="O3" s="80"/>
      <c r="P3" s="80"/>
      <c r="Q3" s="80"/>
      <c r="R3" s="80" t="s">
        <v>18</v>
      </c>
      <c r="S3" s="80"/>
      <c r="T3" s="80"/>
      <c r="U3" s="80"/>
      <c r="V3" s="80" t="s">
        <v>19</v>
      </c>
      <c r="W3" s="80"/>
      <c r="X3" s="80"/>
      <c r="Y3" s="80"/>
      <c r="Z3" s="80"/>
    </row>
    <row r="4" spans="1:26" ht="45" customHeight="1">
      <c r="A4" s="79"/>
      <c r="B4" s="79"/>
      <c r="C4" s="79"/>
      <c r="D4" s="79"/>
      <c r="E4" s="2" t="s">
        <v>36</v>
      </c>
      <c r="F4" s="2" t="s">
        <v>38</v>
      </c>
      <c r="G4" s="3" t="s">
        <v>41</v>
      </c>
      <c r="H4" s="3" t="s">
        <v>22</v>
      </c>
      <c r="I4" s="3" t="s">
        <v>22</v>
      </c>
      <c r="J4" s="17"/>
      <c r="K4" s="5" t="s">
        <v>69</v>
      </c>
      <c r="L4" s="5" t="s">
        <v>13</v>
      </c>
      <c r="M4" s="5" t="s">
        <v>14</v>
      </c>
      <c r="N4" s="17"/>
      <c r="O4" s="5" t="s">
        <v>4</v>
      </c>
      <c r="P4" s="5" t="s">
        <v>13</v>
      </c>
      <c r="Q4" s="5" t="s">
        <v>14</v>
      </c>
      <c r="R4" s="17"/>
      <c r="S4" s="5" t="s">
        <v>4</v>
      </c>
      <c r="T4" s="5" t="s">
        <v>13</v>
      </c>
      <c r="U4" s="5" t="s">
        <v>14</v>
      </c>
      <c r="V4" s="17"/>
      <c r="W4" s="5" t="s">
        <v>4</v>
      </c>
      <c r="X4" s="5" t="s">
        <v>13</v>
      </c>
      <c r="Y4" s="5" t="s">
        <v>14</v>
      </c>
      <c r="Z4" s="3" t="s">
        <v>22</v>
      </c>
    </row>
    <row r="5" spans="1:26">
      <c r="A5" s="69">
        <v>5</v>
      </c>
      <c r="B5" s="46" t="s">
        <v>79</v>
      </c>
      <c r="C5" s="69" t="s">
        <v>8</v>
      </c>
      <c r="D5" s="47">
        <v>92</v>
      </c>
      <c r="E5" s="44">
        <v>5</v>
      </c>
      <c r="F5" s="70">
        <v>6</v>
      </c>
      <c r="G5" s="44">
        <v>0</v>
      </c>
      <c r="H5" s="11">
        <f t="shared" ref="H5" si="0">D5*E5*F5*G5</f>
        <v>0</v>
      </c>
      <c r="I5" s="36">
        <f t="shared" ref="I5" si="1">H5</f>
        <v>0</v>
      </c>
      <c r="J5" s="44"/>
      <c r="K5" s="44">
        <v>1</v>
      </c>
      <c r="L5" s="12">
        <v>0</v>
      </c>
      <c r="M5" s="11">
        <f t="shared" ref="M5" si="2">L5*K5*E5*D5*J5</f>
        <v>0</v>
      </c>
      <c r="N5" s="44"/>
      <c r="O5" s="44">
        <v>1</v>
      </c>
      <c r="P5" s="12">
        <v>0</v>
      </c>
      <c r="Q5" s="11">
        <f t="shared" ref="Q5" si="3">P5*O5*N5*E5*D5</f>
        <v>0</v>
      </c>
      <c r="R5" s="44"/>
      <c r="S5" s="44">
        <v>1</v>
      </c>
      <c r="T5" s="12">
        <v>0</v>
      </c>
      <c r="U5" s="11">
        <f t="shared" ref="U5" si="4">T5*S5*R5*E5*D5</f>
        <v>0</v>
      </c>
      <c r="V5" s="44"/>
      <c r="W5" s="44">
        <v>1</v>
      </c>
      <c r="X5" s="12">
        <v>0</v>
      </c>
      <c r="Y5" s="11">
        <f t="shared" ref="Y5" si="5">X5*W5*V5*E5*D5</f>
        <v>0</v>
      </c>
      <c r="Z5" s="37">
        <f t="shared" ref="Z5" si="6">Y5+U5+Q5+M5+H5</f>
        <v>0</v>
      </c>
    </row>
  </sheetData>
  <mergeCells count="13">
    <mergeCell ref="E1:Z1"/>
    <mergeCell ref="E2:H2"/>
    <mergeCell ref="I2:I3"/>
    <mergeCell ref="A2:A4"/>
    <mergeCell ref="B2:B4"/>
    <mergeCell ref="C2:C4"/>
    <mergeCell ref="D2:D4"/>
    <mergeCell ref="J2:Y2"/>
    <mergeCell ref="Z2:Z3"/>
    <mergeCell ref="J3:M3"/>
    <mergeCell ref="N3:Q3"/>
    <mergeCell ref="R3:U3"/>
    <mergeCell ref="V3:Y3"/>
  </mergeCells>
  <printOptions horizontalCentered="1" verticalCentered="1"/>
  <pageMargins left="0.1" right="0.1" top="0.75" bottom="0.75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X5"/>
  <sheetViews>
    <sheetView view="pageBreakPreview" topLeftCell="AD1" zoomScale="85" zoomScaleNormal="85" zoomScaleSheetLayoutView="85" workbookViewId="0">
      <selection activeCell="AY16" sqref="AY16"/>
    </sheetView>
  </sheetViews>
  <sheetFormatPr defaultRowHeight="15"/>
  <cols>
    <col min="1" max="1" width="0" style="14" hidden="1" customWidth="1"/>
    <col min="2" max="2" width="34.5703125" style="14" customWidth="1"/>
    <col min="3" max="3" width="8.5703125" style="15" customWidth="1"/>
    <col min="4" max="4" width="8.85546875" style="14" customWidth="1"/>
    <col min="5" max="5" width="10.7109375" style="14" customWidth="1"/>
    <col min="6" max="6" width="10.85546875" style="14" customWidth="1"/>
    <col min="7" max="7" width="13.28515625" style="14" customWidth="1"/>
    <col min="8" max="8" width="8.28515625" style="14" customWidth="1"/>
    <col min="9" max="9" width="8.85546875" style="14" customWidth="1"/>
    <col min="10" max="10" width="14.140625" style="14" customWidth="1"/>
    <col min="11" max="11" width="10.7109375" style="14" customWidth="1"/>
    <col min="12" max="12" width="8.85546875" style="14" customWidth="1"/>
    <col min="13" max="13" width="12.7109375" style="14" customWidth="1"/>
    <col min="14" max="14" width="6.28515625" style="14" customWidth="1"/>
    <col min="15" max="15" width="10.7109375" style="14" customWidth="1"/>
    <col min="16" max="16" width="14.140625" style="14" customWidth="1"/>
    <col min="17" max="17" width="10.5703125" style="14" customWidth="1"/>
    <col min="18" max="18" width="10.7109375" style="14" customWidth="1"/>
    <col min="19" max="19" width="12.85546875" style="14" customWidth="1"/>
    <col min="20" max="20" width="9.28515625" style="14" customWidth="1"/>
    <col min="21" max="21" width="9.42578125" style="14" customWidth="1"/>
    <col min="22" max="22" width="14.140625" style="14" customWidth="1"/>
    <col min="23" max="23" width="9" style="14" customWidth="1"/>
    <col min="24" max="24" width="4.85546875" style="26" customWidth="1"/>
    <col min="25" max="25" width="8.85546875" style="14" customWidth="1"/>
    <col min="26" max="26" width="9.85546875" style="14" customWidth="1"/>
    <col min="27" max="27" width="10.7109375" style="14" customWidth="1"/>
    <col min="28" max="28" width="4.85546875" style="26" customWidth="1"/>
    <col min="29" max="29" width="7.28515625" style="14" customWidth="1"/>
    <col min="30" max="30" width="11.85546875" style="14" customWidth="1"/>
    <col min="31" max="31" width="11.28515625" style="14" customWidth="1"/>
    <col min="32" max="32" width="4.85546875" style="26" customWidth="1"/>
    <col min="33" max="33" width="8.85546875" style="14" customWidth="1"/>
    <col min="34" max="34" width="9.85546875" style="14" customWidth="1"/>
    <col min="35" max="35" width="10.7109375" style="14" customWidth="1"/>
    <col min="36" max="36" width="4.85546875" style="26" customWidth="1"/>
    <col min="37" max="37" width="8.85546875" style="14" customWidth="1"/>
    <col min="38" max="38" width="9.7109375" style="14" customWidth="1"/>
    <col min="39" max="39" width="11.28515625" style="14" customWidth="1"/>
    <col min="40" max="40" width="8.85546875" style="14" customWidth="1"/>
    <col min="41" max="41" width="9.140625" style="14"/>
    <col min="42" max="42" width="11.28515625" style="14" customWidth="1"/>
    <col min="43" max="43" width="12.28515625" style="14" customWidth="1"/>
    <col min="44" max="44" width="12.5703125" style="14" customWidth="1"/>
    <col min="45" max="45" width="9" style="14" customWidth="1"/>
    <col min="46" max="46" width="12.5703125" style="14" customWidth="1"/>
    <col min="47" max="47" width="12" style="14" customWidth="1"/>
    <col min="48" max="48" width="14.140625" style="14" customWidth="1"/>
    <col min="49" max="49" width="0" style="14" hidden="1" customWidth="1"/>
    <col min="50" max="16384" width="9.140625" style="14"/>
  </cols>
  <sheetData>
    <row r="1" spans="1:50">
      <c r="A1" s="7" t="s">
        <v>9</v>
      </c>
      <c r="B1" s="74">
        <v>4.5</v>
      </c>
      <c r="C1" s="8"/>
      <c r="D1" s="13"/>
      <c r="E1" s="16"/>
      <c r="F1" s="16"/>
      <c r="G1" s="16"/>
      <c r="H1" s="16"/>
      <c r="I1" s="16"/>
      <c r="J1" s="16"/>
      <c r="K1" s="77" t="s">
        <v>61</v>
      </c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</row>
    <row r="2" spans="1:50">
      <c r="A2" s="79" t="s">
        <v>83</v>
      </c>
      <c r="B2" s="79" t="s">
        <v>5</v>
      </c>
      <c r="C2" s="79" t="s">
        <v>7</v>
      </c>
      <c r="D2" s="79" t="s">
        <v>6</v>
      </c>
      <c r="E2" s="104" t="s">
        <v>15</v>
      </c>
      <c r="F2" s="105"/>
      <c r="G2" s="105"/>
      <c r="H2" s="105"/>
      <c r="I2" s="105"/>
      <c r="J2" s="106"/>
      <c r="K2" s="104" t="s">
        <v>15</v>
      </c>
      <c r="L2" s="105"/>
      <c r="M2" s="105"/>
      <c r="N2" s="105"/>
      <c r="O2" s="105"/>
      <c r="P2" s="106"/>
      <c r="Q2" s="104" t="s">
        <v>15</v>
      </c>
      <c r="R2" s="105"/>
      <c r="S2" s="105"/>
      <c r="T2" s="105"/>
      <c r="U2" s="105"/>
      <c r="V2" s="106"/>
      <c r="W2" s="97" t="s">
        <v>62</v>
      </c>
      <c r="X2" s="81" t="s">
        <v>20</v>
      </c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3"/>
      <c r="AN2" s="91" t="s">
        <v>31</v>
      </c>
      <c r="AO2" s="92"/>
      <c r="AP2" s="92"/>
      <c r="AQ2" s="93"/>
      <c r="AR2" s="91" t="s">
        <v>32</v>
      </c>
      <c r="AS2" s="92"/>
      <c r="AT2" s="92"/>
      <c r="AU2" s="93"/>
      <c r="AV2" s="79" t="s">
        <v>21</v>
      </c>
    </row>
    <row r="3" spans="1:50">
      <c r="A3" s="79"/>
      <c r="B3" s="79"/>
      <c r="C3" s="79"/>
      <c r="D3" s="79"/>
      <c r="E3" s="107" t="s">
        <v>56</v>
      </c>
      <c r="F3" s="108"/>
      <c r="G3" s="108"/>
      <c r="H3" s="108"/>
      <c r="I3" s="108"/>
      <c r="J3" s="109"/>
      <c r="K3" s="104" t="s">
        <v>57</v>
      </c>
      <c r="L3" s="105"/>
      <c r="M3" s="105"/>
      <c r="N3" s="105"/>
      <c r="O3" s="105"/>
      <c r="P3" s="106"/>
      <c r="Q3" s="104" t="s">
        <v>58</v>
      </c>
      <c r="R3" s="105"/>
      <c r="S3" s="105"/>
      <c r="T3" s="105"/>
      <c r="U3" s="105"/>
      <c r="V3" s="106"/>
      <c r="W3" s="98"/>
      <c r="X3" s="84" t="s">
        <v>16</v>
      </c>
      <c r="Y3" s="85"/>
      <c r="Z3" s="85"/>
      <c r="AA3" s="86"/>
      <c r="AB3" s="84" t="s">
        <v>17</v>
      </c>
      <c r="AC3" s="85"/>
      <c r="AD3" s="85"/>
      <c r="AE3" s="86"/>
      <c r="AF3" s="84" t="s">
        <v>18</v>
      </c>
      <c r="AG3" s="85"/>
      <c r="AH3" s="85"/>
      <c r="AI3" s="86"/>
      <c r="AJ3" s="84" t="s">
        <v>19</v>
      </c>
      <c r="AK3" s="85"/>
      <c r="AL3" s="85"/>
      <c r="AM3" s="86"/>
      <c r="AN3" s="94"/>
      <c r="AO3" s="95"/>
      <c r="AP3" s="95"/>
      <c r="AQ3" s="96"/>
      <c r="AR3" s="94"/>
      <c r="AS3" s="95"/>
      <c r="AT3" s="95"/>
      <c r="AU3" s="96"/>
      <c r="AV3" s="79"/>
    </row>
    <row r="4" spans="1:50" ht="45">
      <c r="A4" s="79"/>
      <c r="B4" s="79"/>
      <c r="C4" s="79"/>
      <c r="D4" s="79"/>
      <c r="E4" s="38" t="s">
        <v>52</v>
      </c>
      <c r="F4" s="38" t="s">
        <v>60</v>
      </c>
      <c r="G4" s="38" t="s">
        <v>53</v>
      </c>
      <c r="H4" s="38" t="s">
        <v>54</v>
      </c>
      <c r="I4" s="38" t="s">
        <v>12</v>
      </c>
      <c r="J4" s="38" t="s">
        <v>55</v>
      </c>
      <c r="K4" s="5" t="s">
        <v>52</v>
      </c>
      <c r="L4" s="5" t="s">
        <v>60</v>
      </c>
      <c r="M4" s="5" t="s">
        <v>53</v>
      </c>
      <c r="N4" s="5" t="s">
        <v>54</v>
      </c>
      <c r="O4" s="5" t="s">
        <v>12</v>
      </c>
      <c r="P4" s="5" t="s">
        <v>55</v>
      </c>
      <c r="Q4" s="5" t="s">
        <v>52</v>
      </c>
      <c r="R4" s="5" t="s">
        <v>59</v>
      </c>
      <c r="S4" s="5" t="s">
        <v>53</v>
      </c>
      <c r="T4" s="5" t="s">
        <v>54</v>
      </c>
      <c r="U4" s="5" t="s">
        <v>12</v>
      </c>
      <c r="V4" s="5" t="s">
        <v>55</v>
      </c>
      <c r="W4" s="99"/>
      <c r="X4" s="17"/>
      <c r="Y4" s="5" t="s">
        <v>4</v>
      </c>
      <c r="Z4" s="5" t="s">
        <v>13</v>
      </c>
      <c r="AA4" s="5" t="s">
        <v>14</v>
      </c>
      <c r="AB4" s="17"/>
      <c r="AC4" s="5" t="s">
        <v>4</v>
      </c>
      <c r="AD4" s="5" t="s">
        <v>13</v>
      </c>
      <c r="AE4" s="5" t="s">
        <v>14</v>
      </c>
      <c r="AF4" s="17"/>
      <c r="AG4" s="5" t="s">
        <v>4</v>
      </c>
      <c r="AH4" s="5" t="s">
        <v>13</v>
      </c>
      <c r="AI4" s="5" t="s">
        <v>14</v>
      </c>
      <c r="AJ4" s="17"/>
      <c r="AK4" s="5" t="s">
        <v>4</v>
      </c>
      <c r="AL4" s="5" t="s">
        <v>13</v>
      </c>
      <c r="AM4" s="5" t="s">
        <v>14</v>
      </c>
      <c r="AN4" s="5" t="s">
        <v>66</v>
      </c>
      <c r="AO4" s="5" t="s">
        <v>65</v>
      </c>
      <c r="AP4" s="5" t="s">
        <v>30</v>
      </c>
      <c r="AQ4" s="5" t="s">
        <v>29</v>
      </c>
      <c r="AR4" s="5" t="s">
        <v>66</v>
      </c>
      <c r="AS4" s="5" t="s">
        <v>65</v>
      </c>
      <c r="AT4" s="5" t="s">
        <v>30</v>
      </c>
      <c r="AU4" s="5" t="s">
        <v>29</v>
      </c>
      <c r="AV4" s="3" t="s">
        <v>22</v>
      </c>
      <c r="AW4" s="3" t="s">
        <v>27</v>
      </c>
      <c r="AX4" s="52"/>
    </row>
    <row r="5" spans="1:50">
      <c r="A5" s="69">
        <v>5</v>
      </c>
      <c r="B5" s="46" t="s">
        <v>79</v>
      </c>
      <c r="C5" s="69" t="s">
        <v>8</v>
      </c>
      <c r="D5" s="47">
        <v>92</v>
      </c>
      <c r="E5" s="39">
        <v>4</v>
      </c>
      <c r="F5" s="39">
        <v>500</v>
      </c>
      <c r="G5" s="40">
        <f t="shared" ref="G5" si="0">D5/10*F5/100*E5</f>
        <v>184</v>
      </c>
      <c r="H5" s="39">
        <v>25</v>
      </c>
      <c r="I5" s="41">
        <v>0</v>
      </c>
      <c r="J5" s="42">
        <f t="shared" ref="J5" si="1">G5*H5*I5</f>
        <v>0</v>
      </c>
      <c r="K5" s="44">
        <v>5</v>
      </c>
      <c r="L5" s="44">
        <v>500</v>
      </c>
      <c r="M5" s="18">
        <f t="shared" ref="M5" si="2">D5/10*L5/100*K5</f>
        <v>230</v>
      </c>
      <c r="N5" s="44">
        <v>35</v>
      </c>
      <c r="O5" s="19">
        <f t="shared" ref="O5" si="3">I5</f>
        <v>0</v>
      </c>
      <c r="P5" s="20">
        <f t="shared" ref="P5" si="4">M5*N5*O5</f>
        <v>0</v>
      </c>
      <c r="Q5" s="44">
        <v>6</v>
      </c>
      <c r="R5" s="44">
        <v>500</v>
      </c>
      <c r="S5" s="18">
        <f t="shared" ref="S5" si="5">D5/10*R5/100*Q5</f>
        <v>276</v>
      </c>
      <c r="T5" s="44">
        <v>35</v>
      </c>
      <c r="U5" s="20">
        <f t="shared" ref="U5" si="6">I5</f>
        <v>0</v>
      </c>
      <c r="V5" s="20">
        <f t="shared" ref="V5" si="7">S5*T5*U5</f>
        <v>0</v>
      </c>
      <c r="W5" s="21">
        <f t="shared" ref="W5" si="8">G5+M5+S5</f>
        <v>690</v>
      </c>
      <c r="X5" s="20"/>
      <c r="Y5" s="44">
        <v>5</v>
      </c>
      <c r="Z5" s="22">
        <v>0</v>
      </c>
      <c r="AA5" s="11">
        <f t="shared" ref="AA5" si="9">W5*X5*Y5*Z5</f>
        <v>0</v>
      </c>
      <c r="AB5" s="20"/>
      <c r="AC5" s="44">
        <v>3</v>
      </c>
      <c r="AD5" s="22">
        <v>0</v>
      </c>
      <c r="AE5" s="11">
        <f t="shared" ref="AE5" si="10">W5*AB5*AC5*AD5</f>
        <v>0</v>
      </c>
      <c r="AF5" s="20"/>
      <c r="AG5" s="44">
        <v>3</v>
      </c>
      <c r="AH5" s="23">
        <v>0</v>
      </c>
      <c r="AI5" s="11">
        <f t="shared" ref="AI5" si="11">W5*AF5*AG5*AH5</f>
        <v>0</v>
      </c>
      <c r="AJ5" s="20"/>
      <c r="AK5" s="44">
        <v>4</v>
      </c>
      <c r="AL5" s="23">
        <v>0</v>
      </c>
      <c r="AM5" s="11">
        <f t="shared" ref="AM5" si="12">W5*AJ5*AK5*AL5</f>
        <v>0</v>
      </c>
      <c r="AN5" s="24">
        <f t="shared" ref="AN5" si="13">D5/10*(E5+K5)</f>
        <v>82.8</v>
      </c>
      <c r="AO5" s="44">
        <f t="shared" ref="AO5" si="14">F5/200+L5/200</f>
        <v>5</v>
      </c>
      <c r="AP5" s="11">
        <v>0</v>
      </c>
      <c r="AQ5" s="11">
        <f t="shared" ref="AQ5" si="15">AN5*AP5*AO5</f>
        <v>0</v>
      </c>
      <c r="AR5" s="24">
        <f t="shared" ref="AR5" si="16">AN5</f>
        <v>82.8</v>
      </c>
      <c r="AS5" s="25">
        <v>1.5</v>
      </c>
      <c r="AT5" s="21">
        <v>0</v>
      </c>
      <c r="AU5" s="11">
        <f t="shared" ref="AU5" si="17">AR5*AS5*AT5</f>
        <v>0</v>
      </c>
      <c r="AV5" s="37">
        <f t="shared" ref="AV5" si="18">P5+AA5+AE5+AI5+AM5+AQ5+AU5+J5+V5</f>
        <v>0</v>
      </c>
      <c r="AW5" s="6">
        <f>AJ5+AF5+AB5+X5</f>
        <v>0</v>
      </c>
      <c r="AX5" s="54"/>
    </row>
  </sheetData>
  <mergeCells count="20">
    <mergeCell ref="K1:AV1"/>
    <mergeCell ref="AN2:AQ3"/>
    <mergeCell ref="AR2:AU3"/>
    <mergeCell ref="AV2:AV3"/>
    <mergeCell ref="A2:A4"/>
    <mergeCell ref="B2:B4"/>
    <mergeCell ref="C2:C4"/>
    <mergeCell ref="D2:D4"/>
    <mergeCell ref="X2:AM2"/>
    <mergeCell ref="E2:J2"/>
    <mergeCell ref="E3:J3"/>
    <mergeCell ref="K2:P2"/>
    <mergeCell ref="K3:P3"/>
    <mergeCell ref="Q2:V2"/>
    <mergeCell ref="Q3:V3"/>
    <mergeCell ref="W2:W4"/>
    <mergeCell ref="X3:AA3"/>
    <mergeCell ref="AB3:AE3"/>
    <mergeCell ref="AF3:AI3"/>
    <mergeCell ref="AJ3:AM3"/>
  </mergeCells>
  <printOptions horizontalCentered="1" verticalCentered="1"/>
  <pageMargins left="0.1" right="0.1" top="0.75" bottom="0.75" header="0.3" footer="0.3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"/>
  <sheetViews>
    <sheetView view="pageBreakPreview" topLeftCell="B1" zoomScale="85" zoomScaleNormal="100" zoomScaleSheetLayoutView="85" workbookViewId="0">
      <selection activeCell="G24" sqref="G24"/>
    </sheetView>
  </sheetViews>
  <sheetFormatPr defaultRowHeight="15"/>
  <cols>
    <col min="1" max="1" width="7.7109375" hidden="1" customWidth="1"/>
    <col min="2" max="2" width="38.42578125" customWidth="1"/>
    <col min="3" max="3" width="6.28515625" style="1" bestFit="1" customWidth="1"/>
    <col min="5" max="5" width="9.5703125" customWidth="1"/>
    <col min="10" max="11" width="11.28515625" customWidth="1"/>
    <col min="12" max="12" width="12.7109375" customWidth="1"/>
    <col min="14" max="14" width="13.28515625" customWidth="1"/>
    <col min="15" max="15" width="10.7109375" customWidth="1"/>
  </cols>
  <sheetData>
    <row r="1" spans="1:15" ht="15.75">
      <c r="A1" s="49" t="s">
        <v>9</v>
      </c>
      <c r="B1" s="75">
        <f>PODETE!B4</f>
        <v>4.5</v>
      </c>
      <c r="C1" s="56"/>
      <c r="D1" s="57"/>
      <c r="E1" s="58"/>
      <c r="F1" s="58"/>
      <c r="G1" s="58"/>
      <c r="H1" s="58"/>
      <c r="I1" s="58"/>
      <c r="J1" s="58"/>
      <c r="K1" s="58"/>
      <c r="L1" s="58"/>
      <c r="M1" s="59"/>
      <c r="N1" s="59"/>
      <c r="O1" s="59"/>
    </row>
    <row r="2" spans="1:15" ht="15" customHeight="1">
      <c r="A2" s="79" t="s">
        <v>83</v>
      </c>
      <c r="B2" s="114" t="s">
        <v>5</v>
      </c>
      <c r="C2" s="114" t="s">
        <v>7</v>
      </c>
      <c r="D2" s="114" t="s">
        <v>6</v>
      </c>
      <c r="E2" s="110" t="s">
        <v>77</v>
      </c>
      <c r="F2" s="111"/>
      <c r="G2" s="111"/>
      <c r="H2" s="111"/>
      <c r="I2" s="111"/>
      <c r="J2" s="111"/>
      <c r="K2" s="111"/>
      <c r="L2" s="111"/>
      <c r="M2" s="111"/>
      <c r="N2" s="60"/>
      <c r="O2" s="115" t="s">
        <v>70</v>
      </c>
    </row>
    <row r="3" spans="1:15" ht="15.75">
      <c r="A3" s="79"/>
      <c r="B3" s="114"/>
      <c r="C3" s="114"/>
      <c r="D3" s="114"/>
      <c r="E3" s="61" t="s">
        <v>71</v>
      </c>
      <c r="F3" s="112" t="s">
        <v>72</v>
      </c>
      <c r="G3" s="113"/>
      <c r="H3" s="113"/>
      <c r="I3" s="113"/>
      <c r="J3" s="113"/>
      <c r="K3" s="113"/>
      <c r="L3" s="113"/>
      <c r="M3" s="113"/>
      <c r="N3" s="61" t="s">
        <v>40</v>
      </c>
      <c r="O3" s="115"/>
    </row>
    <row r="4" spans="1:15" ht="45" customHeight="1">
      <c r="A4" s="79"/>
      <c r="B4" s="114"/>
      <c r="C4" s="114"/>
      <c r="D4" s="114"/>
      <c r="E4" s="62" t="s">
        <v>36</v>
      </c>
      <c r="F4" s="63" t="s">
        <v>73</v>
      </c>
      <c r="G4" s="63" t="s">
        <v>74</v>
      </c>
      <c r="H4" s="63" t="s">
        <v>75</v>
      </c>
      <c r="I4" s="63" t="s">
        <v>76</v>
      </c>
      <c r="J4" s="63" t="s">
        <v>84</v>
      </c>
      <c r="K4" s="63" t="s">
        <v>85</v>
      </c>
      <c r="L4" s="63" t="s">
        <v>86</v>
      </c>
      <c r="M4" s="63" t="s">
        <v>87</v>
      </c>
      <c r="N4" s="64" t="s">
        <v>91</v>
      </c>
      <c r="O4" s="76" t="s">
        <v>22</v>
      </c>
    </row>
    <row r="5" spans="1:15" ht="15.75">
      <c r="A5" s="69">
        <v>5</v>
      </c>
      <c r="B5" s="46" t="s">
        <v>79</v>
      </c>
      <c r="C5" s="69" t="s">
        <v>8</v>
      </c>
      <c r="D5" s="47">
        <v>92</v>
      </c>
      <c r="E5" s="62">
        <v>8</v>
      </c>
      <c r="F5" s="66">
        <v>770</v>
      </c>
      <c r="G5" s="66">
        <v>290</v>
      </c>
      <c r="H5" s="66">
        <v>8</v>
      </c>
      <c r="I5" s="66">
        <v>106</v>
      </c>
      <c r="J5" s="66">
        <v>750</v>
      </c>
      <c r="K5" s="66">
        <v>200</v>
      </c>
      <c r="L5" s="66">
        <v>770</v>
      </c>
      <c r="M5" s="66">
        <v>290</v>
      </c>
      <c r="N5" s="65">
        <v>0</v>
      </c>
      <c r="O5" s="65">
        <f>SUM(F5:M5)/100*N5</f>
        <v>0</v>
      </c>
    </row>
  </sheetData>
  <mergeCells count="7">
    <mergeCell ref="O2:O3"/>
    <mergeCell ref="E2:M2"/>
    <mergeCell ref="F3:M3"/>
    <mergeCell ref="A2:A4"/>
    <mergeCell ref="B2:B4"/>
    <mergeCell ref="C2:C4"/>
    <mergeCell ref="D2:D4"/>
  </mergeCells>
  <pageMargins left="0.7" right="0.7" top="0.75" bottom="0.75" header="0.3" footer="0.3"/>
  <pageSetup scale="3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"/>
  <sheetViews>
    <sheetView view="pageBreakPreview" topLeftCell="B1" zoomScaleNormal="115" zoomScaleSheetLayoutView="100" workbookViewId="0">
      <selection activeCell="C21" sqref="C21"/>
    </sheetView>
  </sheetViews>
  <sheetFormatPr defaultRowHeight="15"/>
  <cols>
    <col min="1" max="1" width="10.42578125" hidden="1" customWidth="1"/>
    <col min="2" max="2" width="33.7109375" customWidth="1"/>
    <col min="3" max="3" width="8.7109375" style="1" customWidth="1"/>
    <col min="4" max="4" width="11.5703125" bestFit="1" customWidth="1"/>
    <col min="5" max="5" width="9.42578125" bestFit="1" customWidth="1"/>
    <col min="6" max="6" width="11.140625" customWidth="1"/>
    <col min="7" max="8" width="9.28515625" bestFit="1" customWidth="1"/>
    <col min="9" max="9" width="12.5703125" customWidth="1"/>
    <col min="10" max="10" width="9.28515625" bestFit="1" customWidth="1"/>
    <col min="11" max="11" width="12.42578125" customWidth="1"/>
    <col min="13" max="13" width="12.85546875" bestFit="1" customWidth="1"/>
    <col min="14" max="14" width="14.28515625" bestFit="1" customWidth="1"/>
    <col min="15" max="15" width="13.85546875" customWidth="1"/>
  </cols>
  <sheetData>
    <row r="1" spans="1:14">
      <c r="A1" s="7" t="s">
        <v>9</v>
      </c>
      <c r="B1" s="74">
        <f>PODETE!B4</f>
        <v>4.5</v>
      </c>
      <c r="C1" s="101" t="s">
        <v>82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>
      <c r="A2" s="79" t="s">
        <v>83</v>
      </c>
      <c r="B2" s="79" t="s">
        <v>5</v>
      </c>
      <c r="C2" s="79" t="s">
        <v>7</v>
      </c>
      <c r="D2" s="79" t="s">
        <v>6</v>
      </c>
      <c r="E2" s="79" t="s">
        <v>88</v>
      </c>
      <c r="F2" s="79"/>
      <c r="G2" s="80" t="s">
        <v>42</v>
      </c>
      <c r="H2" s="80"/>
      <c r="I2" s="80"/>
      <c r="J2" s="80" t="s">
        <v>47</v>
      </c>
      <c r="K2" s="80"/>
      <c r="L2" s="80" t="s">
        <v>81</v>
      </c>
      <c r="M2" s="80"/>
      <c r="N2" s="103" t="s">
        <v>51</v>
      </c>
    </row>
    <row r="3" spans="1:14" ht="45">
      <c r="A3" s="79"/>
      <c r="B3" s="79"/>
      <c r="C3" s="79"/>
      <c r="D3" s="79"/>
      <c r="E3" s="9" t="s">
        <v>33</v>
      </c>
      <c r="F3" s="9" t="s">
        <v>89</v>
      </c>
      <c r="G3" s="4" t="s">
        <v>43</v>
      </c>
      <c r="H3" s="4" t="s">
        <v>44</v>
      </c>
      <c r="I3" s="4" t="s">
        <v>45</v>
      </c>
      <c r="J3" s="5" t="s">
        <v>33</v>
      </c>
      <c r="K3" s="5" t="s">
        <v>48</v>
      </c>
      <c r="L3" s="5" t="s">
        <v>33</v>
      </c>
      <c r="M3" s="5" t="s">
        <v>50</v>
      </c>
      <c r="N3" s="103"/>
    </row>
    <row r="4" spans="1:14">
      <c r="A4" s="79"/>
      <c r="B4" s="79"/>
      <c r="C4" s="79"/>
      <c r="D4" s="79"/>
      <c r="E4" s="3" t="s">
        <v>22</v>
      </c>
      <c r="F4" s="3" t="s">
        <v>22</v>
      </c>
      <c r="G4" s="2" t="s">
        <v>36</v>
      </c>
      <c r="H4" s="3" t="s">
        <v>22</v>
      </c>
      <c r="I4" s="3" t="s">
        <v>22</v>
      </c>
      <c r="J4" s="3" t="s">
        <v>49</v>
      </c>
      <c r="K4" s="3" t="s">
        <v>22</v>
      </c>
      <c r="L4" s="3" t="s">
        <v>49</v>
      </c>
      <c r="M4" s="3" t="s">
        <v>22</v>
      </c>
      <c r="N4" s="3" t="s">
        <v>22</v>
      </c>
    </row>
    <row r="5" spans="1:14">
      <c r="A5" s="69">
        <v>5</v>
      </c>
      <c r="B5" s="46" t="s">
        <v>79</v>
      </c>
      <c r="C5" s="69" t="s">
        <v>8</v>
      </c>
      <c r="D5" s="47">
        <v>92</v>
      </c>
      <c r="E5" s="10">
        <v>0</v>
      </c>
      <c r="F5" s="11">
        <f t="shared" ref="F5" si="0">E5*D5</f>
        <v>0</v>
      </c>
      <c r="G5" s="10">
        <f>PODURI!J5+CONSOLIDARI!W5</f>
        <v>1168.4000000000001</v>
      </c>
      <c r="H5" s="12">
        <v>0</v>
      </c>
      <c r="I5" s="10">
        <f t="shared" ref="I5" si="1">G5*H5</f>
        <v>0</v>
      </c>
      <c r="J5" s="12">
        <v>0</v>
      </c>
      <c r="K5" s="11">
        <f t="shared" ref="K5" si="2">J5*D5</f>
        <v>0</v>
      </c>
      <c r="L5" s="12">
        <v>0</v>
      </c>
      <c r="M5" s="11">
        <f t="shared" ref="M5" si="3">L5*D5</f>
        <v>0</v>
      </c>
      <c r="N5" s="36">
        <f t="shared" ref="N5" si="4">F5+I5+K5+M5</f>
        <v>0</v>
      </c>
    </row>
  </sheetData>
  <mergeCells count="10">
    <mergeCell ref="C1:N1"/>
    <mergeCell ref="A2:A4"/>
    <mergeCell ref="B2:B4"/>
    <mergeCell ref="C2:C4"/>
    <mergeCell ref="D2:D4"/>
    <mergeCell ref="E2:F2"/>
    <mergeCell ref="N2:N3"/>
    <mergeCell ref="G2:I2"/>
    <mergeCell ref="J2:K2"/>
    <mergeCell ref="L2:M2"/>
  </mergeCells>
  <printOptions horizontalCentered="1" verticalCentered="1"/>
  <pageMargins left="0.1" right="0.1" top="0.75" bottom="0.75" header="0.3" footer="0.3"/>
  <pageSetup paperSize="9" scale="8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7"/>
  <sheetViews>
    <sheetView tabSelected="1" topLeftCell="B1" zoomScaleNormal="100" zoomScaleSheetLayoutView="100" workbookViewId="0">
      <selection activeCell="L19" sqref="L19"/>
    </sheetView>
  </sheetViews>
  <sheetFormatPr defaultRowHeight="15"/>
  <cols>
    <col min="1" max="1" width="0" style="43" hidden="1" customWidth="1"/>
    <col min="2" max="2" width="34.5703125" style="43" customWidth="1"/>
    <col min="3" max="4" width="9.140625" style="43"/>
    <col min="5" max="5" width="13" style="43" bestFit="1" customWidth="1"/>
    <col min="6" max="6" width="14.42578125" style="43" bestFit="1" customWidth="1"/>
    <col min="7" max="7" width="14.140625" style="43" customWidth="1"/>
    <col min="8" max="8" width="16.28515625" style="43" bestFit="1" customWidth="1"/>
    <col min="9" max="9" width="13.140625" style="43" customWidth="1"/>
    <col min="10" max="10" width="13" style="43" bestFit="1" customWidth="1"/>
    <col min="11" max="11" width="14.42578125" style="43" bestFit="1" customWidth="1"/>
    <col min="12" max="12" width="15.28515625" style="43" customWidth="1"/>
    <col min="13" max="13" width="21.7109375" style="43" hidden="1" customWidth="1"/>
    <col min="14" max="16384" width="9.140625" style="43"/>
  </cols>
  <sheetData>
    <row r="1" spans="1:11">
      <c r="G1" s="118" t="s">
        <v>90</v>
      </c>
      <c r="H1" s="118"/>
      <c r="I1" s="118"/>
      <c r="J1" s="118"/>
      <c r="K1" s="118"/>
    </row>
    <row r="3" spans="1:11">
      <c r="A3" s="116" t="s">
        <v>83</v>
      </c>
      <c r="B3" s="116" t="s">
        <v>5</v>
      </c>
      <c r="C3" s="116" t="s">
        <v>7</v>
      </c>
      <c r="D3" s="116" t="s">
        <v>6</v>
      </c>
      <c r="E3" s="117" t="s">
        <v>0</v>
      </c>
      <c r="F3" s="117" t="s">
        <v>63</v>
      </c>
      <c r="G3" s="117" t="s">
        <v>2</v>
      </c>
      <c r="H3" s="117" t="s">
        <v>1</v>
      </c>
      <c r="I3" s="117" t="s">
        <v>80</v>
      </c>
      <c r="J3" s="117" t="s">
        <v>68</v>
      </c>
      <c r="K3" s="117" t="s">
        <v>64</v>
      </c>
    </row>
    <row r="4" spans="1:11">
      <c r="A4" s="116"/>
      <c r="B4" s="116"/>
      <c r="C4" s="116"/>
      <c r="D4" s="116"/>
      <c r="E4" s="117"/>
      <c r="F4" s="117"/>
      <c r="G4" s="117"/>
      <c r="H4" s="117"/>
      <c r="I4" s="117"/>
      <c r="J4" s="117"/>
      <c r="K4" s="117"/>
    </row>
    <row r="5" spans="1:11">
      <c r="A5" s="116"/>
      <c r="B5" s="116"/>
      <c r="C5" s="116"/>
      <c r="D5" s="116"/>
      <c r="E5" s="50" t="s">
        <v>22</v>
      </c>
      <c r="F5" s="50" t="s">
        <v>22</v>
      </c>
      <c r="G5" s="50" t="s">
        <v>22</v>
      </c>
      <c r="H5" s="50" t="s">
        <v>22</v>
      </c>
      <c r="I5" s="50" t="s">
        <v>22</v>
      </c>
      <c r="J5" s="50" t="s">
        <v>22</v>
      </c>
      <c r="K5" s="50" t="s">
        <v>22</v>
      </c>
    </row>
    <row r="6" spans="1:11">
      <c r="A6" s="69">
        <v>5</v>
      </c>
      <c r="B6" s="46" t="s">
        <v>79</v>
      </c>
      <c r="C6" s="69" t="s">
        <v>8</v>
      </c>
      <c r="D6" s="47">
        <v>92</v>
      </c>
      <c r="E6" s="51">
        <f>PODETE!Y8</f>
        <v>0</v>
      </c>
      <c r="F6" s="51">
        <f>PODURI!AI5</f>
        <v>0</v>
      </c>
      <c r="G6" s="51">
        <f>DRUM!Z5</f>
        <v>0</v>
      </c>
      <c r="H6" s="51">
        <f>CONSOLIDARI!AV5</f>
        <v>0</v>
      </c>
      <c r="I6" s="51">
        <f>tunele!O5</f>
        <v>0</v>
      </c>
      <c r="J6" s="51">
        <f>'ST GEO'!N5</f>
        <v>0</v>
      </c>
      <c r="K6" s="51">
        <f t="shared" ref="K6" si="0">SUM(E6:J6)</f>
        <v>0</v>
      </c>
    </row>
    <row r="7" spans="1:11">
      <c r="B7" s="72"/>
      <c r="E7" s="73"/>
      <c r="F7" s="73"/>
      <c r="G7" s="73"/>
      <c r="H7" s="73"/>
      <c r="I7" s="73"/>
      <c r="J7" s="73"/>
      <c r="K7" s="73"/>
    </row>
  </sheetData>
  <mergeCells count="12">
    <mergeCell ref="G1:K1"/>
    <mergeCell ref="I3:I4"/>
    <mergeCell ref="F3:F4"/>
    <mergeCell ref="G3:G4"/>
    <mergeCell ref="H3:H4"/>
    <mergeCell ref="J3:J4"/>
    <mergeCell ref="K3:K4"/>
    <mergeCell ref="A3:A5"/>
    <mergeCell ref="B3:B5"/>
    <mergeCell ref="C3:C5"/>
    <mergeCell ref="D3:D5"/>
    <mergeCell ref="E3:E4"/>
  </mergeCells>
  <printOptions horizontalCentered="1" verticalCentered="1"/>
  <pageMargins left="0.2" right="0.2" top="0.75" bottom="0.25" header="0.3" footer="0.3"/>
  <pageSetup paperSize="9" scale="71" orientation="landscape" r:id="rId1"/>
  <headerFooter>
    <oddHeader>&amp;C&amp;"-,Bold"CENTRALIZATOR ESTIMARE STUDII GEOTEHNICE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PODETE</vt:lpstr>
      <vt:lpstr>PODURI</vt:lpstr>
      <vt:lpstr>DRUM</vt:lpstr>
      <vt:lpstr>CONSOLIDARI</vt:lpstr>
      <vt:lpstr>tunele</vt:lpstr>
      <vt:lpstr>ST GEO</vt:lpstr>
      <vt:lpstr>CENTRALIZATOR</vt:lpstr>
      <vt:lpstr>CENTRALIZATOR!Print_Area</vt:lpstr>
      <vt:lpstr>CONSOLIDARI!Print_Area</vt:lpstr>
      <vt:lpstr>PODURI!Print_Area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2014-05-09T07:36:13Z</dcterms:modified>
</cp:coreProperties>
</file>